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631"/>
  </bookViews>
  <sheets>
    <sheet name="Табл. 5" sheetId="12" r:id="rId1"/>
    <sheet name="Табл. 5.1" sheetId="10" r:id="rId2"/>
    <sheet name="Табл. 5.2" sheetId="11" r:id="rId3"/>
  </sheets>
  <definedNames>
    <definedName name="_xlnm.Print_Area" localSheetId="0">'Табл. 5'!$A$1:$D$31</definedName>
    <definedName name="_xlnm.Print_Area" localSheetId="1">'Табл. 5.1'!$A$1:$H$37</definedName>
    <definedName name="_xlnm.Print_Area" localSheetId="2">'Табл. 5.2'!$A$1:$M$19</definedName>
  </definedNames>
  <calcPr calcId="145621"/>
</workbook>
</file>

<file path=xl/calcChain.xml><?xml version="1.0" encoding="utf-8"?>
<calcChain xmlns="http://schemas.openxmlformats.org/spreadsheetml/2006/main">
  <c r="C22" i="12" l="1"/>
  <c r="L14" i="11" l="1"/>
  <c r="G13" i="10" l="1"/>
  <c r="H13" i="10" s="1"/>
  <c r="G11" i="10"/>
  <c r="H11" i="10" s="1"/>
  <c r="G12" i="10"/>
  <c r="H12" i="10" s="1"/>
  <c r="G10" i="10"/>
  <c r="H10" i="10" s="1"/>
  <c r="G33" i="10" l="1"/>
  <c r="C24" i="12"/>
  <c r="C23" i="12"/>
  <c r="C26" i="12"/>
  <c r="J14" i="11"/>
  <c r="H14" i="11"/>
  <c r="E33" i="10"/>
  <c r="C20" i="12" l="1"/>
  <c r="H33" i="10"/>
  <c r="M14" i="11"/>
  <c r="M15" i="11" s="1"/>
  <c r="C25" i="12" s="1"/>
  <c r="C27" i="12" l="1"/>
  <c r="C28" i="12" s="1"/>
  <c r="C29" i="12" s="1"/>
  <c r="C30" i="12" s="1"/>
</calcChain>
</file>

<file path=xl/sharedStrings.xml><?xml version="1.0" encoding="utf-8"?>
<sst xmlns="http://schemas.openxmlformats.org/spreadsheetml/2006/main" count="99" uniqueCount="86">
  <si>
    <t>№ п/п</t>
  </si>
  <si>
    <t>Должность исполнителя</t>
  </si>
  <si>
    <t>1.1</t>
  </si>
  <si>
    <t>1.2</t>
  </si>
  <si>
    <t>1.3</t>
  </si>
  <si>
    <t>1.4</t>
  </si>
  <si>
    <t>4</t>
  </si>
  <si>
    <t>5</t>
  </si>
  <si>
    <t>6</t>
  </si>
  <si>
    <t>Трудо-затраты</t>
  </si>
  <si>
    <t>Наименование показателей</t>
  </si>
  <si>
    <t>ГИП</t>
  </si>
  <si>
    <t>Командировочные расходы</t>
  </si>
  <si>
    <t xml:space="preserve">Начальник отдела </t>
  </si>
  <si>
    <t>7</t>
  </si>
  <si>
    <t>8</t>
  </si>
  <si>
    <t>Наименование работы</t>
  </si>
  <si>
    <t>Пункт и цель командировки</t>
  </si>
  <si>
    <t>Количество командируемых работников</t>
  </si>
  <si>
    <t>Продолжительность пребывания в командировке одного работника</t>
  </si>
  <si>
    <t>Итого расходов, руб.</t>
  </si>
  <si>
    <t>Квартирные</t>
  </si>
  <si>
    <t>(без НДС)</t>
  </si>
  <si>
    <t>Проезд</t>
  </si>
  <si>
    <t>поездки</t>
  </si>
  <si>
    <t>дни</t>
  </si>
  <si>
    <t>в день</t>
  </si>
  <si>
    <t>всего</t>
  </si>
  <si>
    <t>стоимость проезда в оба конца</t>
  </si>
  <si>
    <t>АО «Хиагда», посещение площадки строительства</t>
  </si>
  <si>
    <t xml:space="preserve">Итого   </t>
  </si>
  <si>
    <t>Суточные</t>
  </si>
  <si>
    <t>(Приложение № 1 к Приложению № 9 ЕОСЗ)</t>
  </si>
  <si>
    <t>Примечание</t>
  </si>
  <si>
    <t xml:space="preserve">Материальные расходы </t>
  </si>
  <si>
    <t>в том числе:</t>
  </si>
  <si>
    <t>Материалы</t>
  </si>
  <si>
    <t>Комплектующие изделия и (или) полуфабрикаты, подвергающиеся монтажу и (или) дополнительной обработке в организации (без учета суммы налогов, учитываемых в составе расходов в соответствии с НК)</t>
  </si>
  <si>
    <t>Работы (услуги) производственного характера, выполняемые сторонними организациями или индивидуальными предпринимателями</t>
  </si>
  <si>
    <t>Другие обоснованные материальные расходы</t>
  </si>
  <si>
    <t>Спецоборудование для научных (экспериментальных) работ</t>
  </si>
  <si>
    <t xml:space="preserve">Расходы на оплату труда в соответствии с принятыми в организации формами и системами оплаты труда </t>
  </si>
  <si>
    <t>Расходы на оплату труда работников, непосредственно участвующих в выполнении работ/услуг по данному договору (дополнительному соглашению)</t>
  </si>
  <si>
    <t>Страховые взносы на обязательное социальное страхование от несчастных случаев на производстве (0,2% от п. 3.1)</t>
  </si>
  <si>
    <t>Расходы на служебные командировки работников, непосредственно участвующих в создании продукции</t>
  </si>
  <si>
    <t>Расходы, связанные с производством и реализацией работ, услуг (п.1+п.2+п.3+п.4+п.5)</t>
  </si>
  <si>
    <t>3.1</t>
  </si>
  <si>
    <t>3.2</t>
  </si>
  <si>
    <t>3.3</t>
  </si>
  <si>
    <t>9</t>
  </si>
  <si>
    <t>10</t>
  </si>
  <si>
    <t>(ресурсный метод для пусконаладочных, проектных и изыскательских работ, авторского надзора)</t>
  </si>
  <si>
    <t>Таблица № 5.2</t>
  </si>
  <si>
    <t>в ценах 2015 года</t>
  </si>
  <si>
    <t>Стоимость, 
тыс. руб.</t>
  </si>
  <si>
    <t>Накладные расходы (112,9% от п.3.1)</t>
  </si>
  <si>
    <t>Расходы по видам, тыс.руб.</t>
  </si>
  <si>
    <t>Страховые взносы (30,2% от п. 3.1)</t>
  </si>
  <si>
    <t>Прибыль, 10% от (п.6 – п.1 - п.4)</t>
  </si>
  <si>
    <t>Налог на добавленную стоимость (18%)</t>
  </si>
  <si>
    <t>Итого Цена с учетом НДС (п. 8 + п.9)</t>
  </si>
  <si>
    <t>Итого Цена (п. 6 + п. 7)</t>
  </si>
  <si>
    <t>Расходы на оплату труда специалистов, непосредственно занятых на проекте</t>
  </si>
  <si>
    <t>Таблица № 5.1</t>
  </si>
  <si>
    <t>Наименование выполняемых работ</t>
  </si>
  <si>
    <t>Наименование подразделений исполнителя</t>
  </si>
  <si>
    <t>Кол-во, мес.</t>
  </si>
  <si>
    <t>Кол-во, чел.</t>
  </si>
  <si>
    <r>
      <t xml:space="preserve">Заработная плата работника за месяц
 </t>
    </r>
    <r>
      <rPr>
        <sz val="8"/>
        <rFont val="Times New Roman Cyr"/>
        <charset val="204"/>
      </rPr>
      <t>(с учетом стимулирующих и компенсирующих выплат, относимых на себестоимость)</t>
    </r>
  </si>
  <si>
    <t>Оплата труда (всего)</t>
  </si>
  <si>
    <t>(человеко-мес)</t>
  </si>
  <si>
    <t>(в тыс. руб.)</t>
  </si>
  <si>
    <t>Главный специалист</t>
  </si>
  <si>
    <t>Инженер-проектировщик 1 кат.</t>
  </si>
  <si>
    <t xml:space="preserve">Итого:      </t>
  </si>
  <si>
    <t>Разработка проекта горного отвода месторождения "Вершинное"</t>
  </si>
  <si>
    <t>1. Общие сведения о территории над горным отводом;
2. Краткая геологическая и гидрогеологическая характеристика месторождения, горно-геологические и гидрогеологические условия разработки месторождения, проектные выводы по оценке воздействия ведения горных работ на окружающую среду, общие сведения о смежных горных отводах;
3. Разведанность месторождения, данные о количестве, качестве, категорийности, вещественном составе разведанных, утвержденных запасов основных и совместно с ними залегающих полезных ископаемых, а при открытой разработке - также и вскрышных пород;
4. Проектное технико-экономическое обоснование границ горного отвода, с учетом контуров утвержденных запасов, рационального и комплексного использования полезных ископаемых при их добыче и переработке (подготовке), а также охраны недр и окружающей среды;
5. Рекомендации государственной экспертизы запасов полезных ископаемых, выполнение условий лицензии на пользование недрами в части границ горного отвода.</t>
  </si>
  <si>
    <t>Сбор исходных данных для разработки проекта горного отвода месторождения "Вершинное"</t>
  </si>
  <si>
    <t xml:space="preserve">                                            Заместитель генерального директора по КС      _______________________      Журавлев А.С. </t>
  </si>
  <si>
    <t>Приложение № 2 к Договору</t>
  </si>
  <si>
    <t>СОГЛАСОВАНО:</t>
  </si>
  <si>
    <t>УТВЕРЖДАЮ:</t>
  </si>
  <si>
    <t>______________ А.А. Дементьев</t>
  </si>
  <si>
    <t>Сметный расчет</t>
  </si>
  <si>
    <t xml:space="preserve">Генеральный директор </t>
  </si>
  <si>
    <t>АО "Хиагда"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</si>
</sst>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sz val="12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3">
    <xf numFmtId="0" fontId="0" fillId="0" borderId="0" xfId="0"/>
    <xf numFmtId="43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11" xfId="1" applyNumberFormat="1" applyFont="1" applyFill="1" applyBorder="1" applyAlignment="1">
      <alignment horizontal="left" vertical="top"/>
    </xf>
    <xf numFmtId="0" fontId="2" fillId="0" borderId="11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0" xfId="0" applyFont="1" applyBorder="1"/>
    <xf numFmtId="43" fontId="2" fillId="0" borderId="10" xfId="1" applyNumberFormat="1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center" vertical="top"/>
    </xf>
    <xf numFmtId="1" fontId="2" fillId="0" borderId="0" xfId="0" applyNumberFormat="1" applyFont="1" applyBorder="1"/>
    <xf numFmtId="0" fontId="2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164" fontId="4" fillId="0" borderId="22" xfId="0" applyNumberFormat="1" applyFont="1" applyBorder="1" applyAlignment="1">
      <alignment horizontal="center" vertical="center" wrapText="1" shrinkToFit="1"/>
    </xf>
    <xf numFmtId="164" fontId="4" fillId="0" borderId="23" xfId="0" applyNumberFormat="1" applyFont="1" applyBorder="1" applyAlignment="1">
      <alignment horizontal="center" vertical="center" wrapText="1" shrinkToFit="1"/>
    </xf>
    <xf numFmtId="164" fontId="5" fillId="0" borderId="1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0" fillId="0" borderId="5" xfId="0" applyNumberFormat="1" applyFont="1" applyBorder="1" applyAlignment="1">
      <alignment horizontal="justify" vertical="center" wrapText="1" shrinkToFit="1"/>
    </xf>
    <xf numFmtId="0" fontId="10" fillId="0" borderId="5" xfId="0" applyNumberFormat="1" applyFont="1" applyBorder="1" applyAlignment="1">
      <alignment vertical="center" wrapText="1" shrinkToFit="1"/>
    </xf>
    <xf numFmtId="0" fontId="11" fillId="0" borderId="5" xfId="0" applyNumberFormat="1" applyFont="1" applyBorder="1" applyAlignment="1">
      <alignment vertical="center" wrapText="1" shrinkToFit="1"/>
    </xf>
    <xf numFmtId="0" fontId="0" fillId="0" borderId="0" xfId="0" applyAlignment="1">
      <alignment horizontal="center"/>
    </xf>
    <xf numFmtId="0" fontId="10" fillId="0" borderId="19" xfId="0" applyNumberFormat="1" applyFont="1" applyBorder="1" applyAlignment="1">
      <alignment horizontal="center" vertical="center" wrapText="1" shrinkToFit="1"/>
    </xf>
    <xf numFmtId="0" fontId="10" fillId="0" borderId="20" xfId="0" applyNumberFormat="1" applyFont="1" applyBorder="1" applyAlignment="1">
      <alignment horizontal="center" vertical="center" wrapText="1" shrinkToFit="1"/>
    </xf>
    <xf numFmtId="49" fontId="10" fillId="0" borderId="19" xfId="0" applyNumberFormat="1" applyFont="1" applyBorder="1" applyAlignment="1">
      <alignment horizontal="center" vertical="center" wrapText="1" shrinkToFit="1"/>
    </xf>
    <xf numFmtId="0" fontId="10" fillId="0" borderId="20" xfId="0" applyNumberFormat="1" applyFont="1" applyBorder="1" applyAlignment="1">
      <alignment vertical="center" wrapText="1" shrinkToFit="1"/>
    </xf>
    <xf numFmtId="0" fontId="11" fillId="0" borderId="20" xfId="0" applyNumberFormat="1" applyFont="1" applyBorder="1" applyAlignment="1">
      <alignment vertical="center" wrapText="1" shrinkToFit="1"/>
    </xf>
    <xf numFmtId="0" fontId="11" fillId="0" borderId="31" xfId="0" applyNumberFormat="1" applyFont="1" applyBorder="1" applyAlignment="1">
      <alignment horizontal="center" vertical="center" wrapText="1" shrinkToFit="1"/>
    </xf>
    <xf numFmtId="0" fontId="10" fillId="0" borderId="14" xfId="0" applyNumberFormat="1" applyFont="1" applyBorder="1" applyAlignment="1">
      <alignment horizontal="center" vertical="center" wrapText="1" shrinkToFit="1"/>
    </xf>
    <xf numFmtId="0" fontId="10" fillId="0" borderId="15" xfId="0" applyNumberFormat="1" applyFont="1" applyBorder="1" applyAlignment="1">
      <alignment horizontal="center" vertical="center" wrapText="1" shrinkToFit="1"/>
    </xf>
    <xf numFmtId="0" fontId="11" fillId="0" borderId="15" xfId="0" applyNumberFormat="1" applyFont="1" applyBorder="1" applyAlignment="1">
      <alignment horizontal="center" vertical="center" wrapText="1" shrinkToFit="1"/>
    </xf>
    <xf numFmtId="0" fontId="10" fillId="0" borderId="16" xfId="0" applyNumberFormat="1" applyFont="1" applyBorder="1" applyAlignment="1">
      <alignment horizontal="center" vertical="center" wrapText="1" shrinkToFit="1"/>
    </xf>
    <xf numFmtId="0" fontId="10" fillId="0" borderId="29" xfId="0" applyNumberFormat="1" applyFont="1" applyBorder="1" applyAlignment="1">
      <alignment horizontal="center" vertical="center" wrapText="1" shrinkToFit="1"/>
    </xf>
    <xf numFmtId="0" fontId="11" fillId="0" borderId="30" xfId="0" applyNumberFormat="1" applyFont="1" applyBorder="1" applyAlignment="1">
      <alignment horizontal="justify" vertical="center" wrapText="1" shrinkToFit="1"/>
    </xf>
    <xf numFmtId="0" fontId="11" fillId="0" borderId="14" xfId="0" applyNumberFormat="1" applyFont="1" applyBorder="1" applyAlignment="1">
      <alignment horizontal="center" vertical="center" wrapText="1" shrinkToFit="1"/>
    </xf>
    <xf numFmtId="0" fontId="11" fillId="0" borderId="16" xfId="0" applyNumberFormat="1" applyFont="1" applyBorder="1" applyAlignment="1">
      <alignment horizontal="center" vertical="center" wrapText="1" shrinkToFit="1"/>
    </xf>
    <xf numFmtId="49" fontId="10" fillId="0" borderId="24" xfId="0" applyNumberFormat="1" applyFont="1" applyBorder="1" applyAlignment="1">
      <alignment horizontal="center" vertical="center" wrapText="1" shrinkToFit="1"/>
    </xf>
    <xf numFmtId="0" fontId="11" fillId="0" borderId="17" xfId="0" applyNumberFormat="1" applyFont="1" applyBorder="1" applyAlignment="1">
      <alignment vertical="center" wrapText="1" shrinkToFit="1"/>
    </xf>
    <xf numFmtId="0" fontId="11" fillId="0" borderId="25" xfId="0" applyNumberFormat="1" applyFont="1" applyBorder="1" applyAlignment="1">
      <alignment vertical="center" wrapText="1" shrinkToFit="1"/>
    </xf>
    <xf numFmtId="49" fontId="10" fillId="0" borderId="14" xfId="0" applyNumberFormat="1" applyFont="1" applyBorder="1" applyAlignment="1">
      <alignment horizontal="center" vertical="center" wrapText="1" shrinkToFit="1"/>
    </xf>
    <xf numFmtId="0" fontId="11" fillId="0" borderId="15" xfId="0" applyNumberFormat="1" applyFont="1" applyBorder="1" applyAlignment="1">
      <alignment vertical="center" wrapText="1" shrinkToFit="1"/>
    </xf>
    <xf numFmtId="0" fontId="11" fillId="0" borderId="16" xfId="0" applyNumberFormat="1" applyFont="1" applyBorder="1" applyAlignment="1">
      <alignment vertical="center" wrapText="1" shrinkToFit="1"/>
    </xf>
    <xf numFmtId="0" fontId="12" fillId="0" borderId="20" xfId="0" applyNumberFormat="1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 shrinkToFit="1"/>
    </xf>
    <xf numFmtId="164" fontId="10" fillId="0" borderId="5" xfId="0" applyNumberFormat="1" applyFont="1" applyBorder="1" applyAlignment="1">
      <alignment horizontal="center" vertical="center" wrapText="1" shrinkToFit="1"/>
    </xf>
    <xf numFmtId="164" fontId="11" fillId="0" borderId="5" xfId="0" applyNumberFormat="1" applyFont="1" applyBorder="1" applyAlignment="1">
      <alignment horizontal="center" vertical="center" wrapText="1" shrinkToFit="1"/>
    </xf>
    <xf numFmtId="164" fontId="11" fillId="0" borderId="17" xfId="0" applyNumberFormat="1" applyFont="1" applyBorder="1" applyAlignment="1">
      <alignment horizontal="center" vertical="center" wrapText="1" shrinkToFit="1"/>
    </xf>
    <xf numFmtId="164" fontId="11" fillId="0" borderId="15" xfId="0" applyNumberFormat="1" applyFont="1" applyBorder="1" applyAlignment="1">
      <alignment horizontal="center" vertical="center" wrapText="1" shrinkToFit="1"/>
    </xf>
    <xf numFmtId="43" fontId="2" fillId="0" borderId="13" xfId="1" applyNumberFormat="1" applyFont="1" applyBorder="1" applyAlignment="1">
      <alignment horizontal="center" vertical="top"/>
    </xf>
    <xf numFmtId="43" fontId="2" fillId="0" borderId="26" xfId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3" fontId="3" fillId="0" borderId="1" xfId="1" applyNumberFormat="1" applyFont="1" applyBorder="1" applyAlignment="1">
      <alignment horizontal="center" vertical="top"/>
    </xf>
    <xf numFmtId="165" fontId="2" fillId="0" borderId="13" xfId="1" applyNumberFormat="1" applyFont="1" applyFill="1" applyBorder="1" applyAlignment="1">
      <alignment horizontal="center" vertical="center"/>
    </xf>
    <xf numFmtId="165" fontId="2" fillId="0" borderId="32" xfId="1" applyNumberFormat="1" applyFont="1" applyFill="1" applyBorder="1" applyAlignment="1">
      <alignment horizontal="center" vertical="center"/>
    </xf>
    <xf numFmtId="43" fontId="2" fillId="0" borderId="12" xfId="1" applyNumberFormat="1" applyFont="1" applyFill="1" applyBorder="1" applyAlignment="1">
      <alignment horizontal="left" vertical="top"/>
    </xf>
    <xf numFmtId="43" fontId="2" fillId="0" borderId="10" xfId="1" applyNumberFormat="1" applyFont="1" applyFill="1" applyBorder="1" applyAlignment="1">
      <alignment horizontal="center" vertical="top"/>
    </xf>
    <xf numFmtId="43" fontId="2" fillId="0" borderId="11" xfId="1" applyNumberFormat="1" applyFont="1" applyFill="1" applyBorder="1" applyAlignment="1">
      <alignment horizontal="center" vertical="top"/>
    </xf>
    <xf numFmtId="43" fontId="2" fillId="0" borderId="12" xfId="1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43" fontId="2" fillId="0" borderId="37" xfId="1" applyNumberFormat="1" applyFont="1" applyFill="1" applyBorder="1" applyAlignment="1">
      <alignment horizontal="left" vertical="top"/>
    </xf>
    <xf numFmtId="0" fontId="2" fillId="0" borderId="37" xfId="0" applyFont="1" applyFill="1" applyBorder="1" applyAlignment="1">
      <alignment horizontal="center" vertical="top"/>
    </xf>
    <xf numFmtId="43" fontId="2" fillId="0" borderId="37" xfId="1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165" fontId="2" fillId="0" borderId="11" xfId="0" applyNumberFormat="1" applyFont="1" applyFill="1" applyBorder="1" applyAlignment="1">
      <alignment horizontal="center" vertical="top"/>
    </xf>
    <xf numFmtId="165" fontId="2" fillId="0" borderId="37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3" fillId="0" borderId="7" xfId="0" applyFont="1" applyBorder="1" applyAlignment="1">
      <alignment horizontal="right" vertical="top"/>
    </xf>
    <xf numFmtId="0" fontId="3" fillId="0" borderId="27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14" fillId="0" borderId="6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abSelected="1" view="pageBreakPreview" topLeftCell="A4" zoomScale="90" zoomScaleNormal="100" zoomScaleSheetLayoutView="90" workbookViewId="0">
      <selection activeCell="N16" sqref="N16"/>
    </sheetView>
  </sheetViews>
  <sheetFormatPr defaultRowHeight="15" x14ac:dyDescent="0.25"/>
  <cols>
    <col min="1" max="1" width="6.85546875" customWidth="1"/>
    <col min="2" max="2" width="52.7109375" customWidth="1"/>
    <col min="3" max="3" width="17.85546875" style="27" customWidth="1"/>
    <col min="4" max="4" width="18.42578125" customWidth="1"/>
    <col min="5" max="5" width="11.42578125" customWidth="1"/>
    <col min="6" max="10" width="11.7109375" customWidth="1"/>
    <col min="11" max="11" width="13.140625" customWidth="1"/>
  </cols>
  <sheetData>
    <row r="1" spans="1:4" ht="15" customHeight="1" x14ac:dyDescent="0.25">
      <c r="A1" s="72"/>
      <c r="B1" s="72"/>
      <c r="C1" s="80" t="s">
        <v>79</v>
      </c>
      <c r="D1" s="80"/>
    </row>
    <row r="2" spans="1:4" ht="15" customHeight="1" x14ac:dyDescent="0.25">
      <c r="A2" s="72"/>
      <c r="B2" s="72"/>
      <c r="C2" s="75"/>
      <c r="D2" s="75"/>
    </row>
    <row r="3" spans="1:4" ht="15" customHeight="1" x14ac:dyDescent="0.25">
      <c r="A3" s="81" t="s">
        <v>80</v>
      </c>
      <c r="B3" s="81"/>
      <c r="C3" s="81" t="s">
        <v>81</v>
      </c>
      <c r="D3" s="81"/>
    </row>
    <row r="4" spans="1:4" ht="15" customHeight="1" x14ac:dyDescent="0.25">
      <c r="A4" s="73"/>
      <c r="B4" s="73"/>
      <c r="C4" s="81" t="s">
        <v>84</v>
      </c>
      <c r="D4" s="81"/>
    </row>
    <row r="5" spans="1:4" ht="15" customHeight="1" x14ac:dyDescent="0.25">
      <c r="A5" s="73"/>
      <c r="B5" s="73"/>
      <c r="C5" s="73" t="s">
        <v>85</v>
      </c>
      <c r="D5" s="73"/>
    </row>
    <row r="6" spans="1:4" ht="48.75" customHeight="1" x14ac:dyDescent="0.25">
      <c r="A6" s="74"/>
      <c r="B6" s="74"/>
      <c r="C6" s="82" t="s">
        <v>82</v>
      </c>
      <c r="D6" s="82"/>
    </row>
    <row r="7" spans="1:4" ht="24.75" customHeight="1" x14ac:dyDescent="0.25">
      <c r="A7" s="78" t="s">
        <v>83</v>
      </c>
      <c r="B7" s="78"/>
      <c r="C7" s="78"/>
      <c r="D7" s="78"/>
    </row>
    <row r="8" spans="1:4" ht="30" customHeight="1" x14ac:dyDescent="0.25">
      <c r="A8" s="79" t="s">
        <v>75</v>
      </c>
      <c r="B8" s="79"/>
      <c r="C8" s="79"/>
      <c r="D8" s="79"/>
    </row>
    <row r="9" spans="1:4" ht="15" customHeight="1" x14ac:dyDescent="0.25">
      <c r="A9" s="76" t="s">
        <v>51</v>
      </c>
      <c r="B9" s="76"/>
      <c r="C9" s="76"/>
      <c r="D9" s="76"/>
    </row>
    <row r="10" spans="1:4" ht="15.75" customHeight="1" thickBot="1" x14ac:dyDescent="0.3">
      <c r="A10" s="77"/>
      <c r="B10" s="77"/>
      <c r="C10" s="77"/>
      <c r="D10" s="77"/>
    </row>
    <row r="11" spans="1:4" ht="39.75" customHeight="1" thickBot="1" x14ac:dyDescent="0.3">
      <c r="A11" s="34" t="s">
        <v>0</v>
      </c>
      <c r="B11" s="35" t="s">
        <v>10</v>
      </c>
      <c r="C11" s="35" t="s">
        <v>54</v>
      </c>
      <c r="D11" s="37" t="s">
        <v>33</v>
      </c>
    </row>
    <row r="12" spans="1:4" ht="16.5" thickBot="1" x14ac:dyDescent="0.3">
      <c r="A12" s="40">
        <v>1</v>
      </c>
      <c r="B12" s="36">
        <v>2</v>
      </c>
      <c r="C12" s="36">
        <v>3</v>
      </c>
      <c r="D12" s="41">
        <v>4</v>
      </c>
    </row>
    <row r="13" spans="1:4" ht="15.75" x14ac:dyDescent="0.25">
      <c r="A13" s="38">
        <v>1</v>
      </c>
      <c r="B13" s="39" t="s">
        <v>34</v>
      </c>
      <c r="C13" s="50">
        <v>0</v>
      </c>
      <c r="D13" s="33"/>
    </row>
    <row r="14" spans="1:4" ht="15.75" x14ac:dyDescent="0.25">
      <c r="A14" s="28"/>
      <c r="B14" s="24" t="s">
        <v>35</v>
      </c>
      <c r="C14" s="51"/>
      <c r="D14" s="29"/>
    </row>
    <row r="15" spans="1:4" ht="15.75" x14ac:dyDescent="0.25">
      <c r="A15" s="30" t="s">
        <v>2</v>
      </c>
      <c r="B15" s="24" t="s">
        <v>36</v>
      </c>
      <c r="C15" s="51">
        <v>0</v>
      </c>
      <c r="D15" s="29"/>
    </row>
    <row r="16" spans="1:4" ht="78.75" x14ac:dyDescent="0.25">
      <c r="A16" s="30" t="s">
        <v>3</v>
      </c>
      <c r="B16" s="25" t="s">
        <v>37</v>
      </c>
      <c r="C16" s="51">
        <v>0</v>
      </c>
      <c r="D16" s="29"/>
    </row>
    <row r="17" spans="1:4" ht="47.25" x14ac:dyDescent="0.25">
      <c r="A17" s="30" t="s">
        <v>4</v>
      </c>
      <c r="B17" s="25" t="s">
        <v>38</v>
      </c>
      <c r="C17" s="51">
        <v>0</v>
      </c>
      <c r="D17" s="31"/>
    </row>
    <row r="18" spans="1:4" ht="15.75" x14ac:dyDescent="0.25">
      <c r="A18" s="30" t="s">
        <v>5</v>
      </c>
      <c r="B18" s="25" t="s">
        <v>39</v>
      </c>
      <c r="C18" s="51">
        <v>0</v>
      </c>
      <c r="D18" s="31"/>
    </row>
    <row r="19" spans="1:4" ht="31.5" x14ac:dyDescent="0.25">
      <c r="A19" s="28">
        <v>2</v>
      </c>
      <c r="B19" s="26" t="s">
        <v>40</v>
      </c>
      <c r="C19" s="52">
        <v>0</v>
      </c>
      <c r="D19" s="32"/>
    </row>
    <row r="20" spans="1:4" ht="47.25" x14ac:dyDescent="0.25">
      <c r="A20" s="28">
        <v>3</v>
      </c>
      <c r="B20" s="26" t="s">
        <v>41</v>
      </c>
      <c r="C20" s="52">
        <f>SUM(C22:C24)</f>
        <v>1129.60304</v>
      </c>
      <c r="D20" s="32"/>
    </row>
    <row r="21" spans="1:4" ht="15.75" x14ac:dyDescent="0.25">
      <c r="A21" s="28"/>
      <c r="B21" s="25" t="s">
        <v>35</v>
      </c>
      <c r="C21" s="51"/>
      <c r="D21" s="31"/>
    </row>
    <row r="22" spans="1:4" ht="63" x14ac:dyDescent="0.25">
      <c r="A22" s="30" t="s">
        <v>46</v>
      </c>
      <c r="B22" s="25" t="s">
        <v>42</v>
      </c>
      <c r="C22" s="51">
        <f>'Табл. 5.1'!H33</f>
        <v>866.26</v>
      </c>
      <c r="D22" s="48"/>
    </row>
    <row r="23" spans="1:4" ht="15.75" x14ac:dyDescent="0.25">
      <c r="A23" s="30" t="s">
        <v>47</v>
      </c>
      <c r="B23" s="25" t="s">
        <v>57</v>
      </c>
      <c r="C23" s="51">
        <f>C22*0.302</f>
        <v>261.61052000000001</v>
      </c>
      <c r="D23" s="31"/>
    </row>
    <row r="24" spans="1:4" ht="47.25" x14ac:dyDescent="0.25">
      <c r="A24" s="30" t="s">
        <v>48</v>
      </c>
      <c r="B24" s="25" t="s">
        <v>43</v>
      </c>
      <c r="C24" s="51">
        <f>C22*0.002</f>
        <v>1.7325200000000001</v>
      </c>
      <c r="D24" s="31"/>
    </row>
    <row r="25" spans="1:4" ht="47.25" x14ac:dyDescent="0.25">
      <c r="A25" s="30" t="s">
        <v>6</v>
      </c>
      <c r="B25" s="25" t="s">
        <v>44</v>
      </c>
      <c r="C25" s="51">
        <f>'Табл. 5.2'!M15</f>
        <v>224</v>
      </c>
      <c r="D25" s="48"/>
    </row>
    <row r="26" spans="1:4" ht="15.75" x14ac:dyDescent="0.25">
      <c r="A26" s="30" t="s">
        <v>7</v>
      </c>
      <c r="B26" s="26" t="s">
        <v>55</v>
      </c>
      <c r="C26" s="52">
        <f>C22*1.129</f>
        <v>978.00753999999995</v>
      </c>
      <c r="D26" s="32"/>
    </row>
    <row r="27" spans="1:4" ht="31.5" x14ac:dyDescent="0.25">
      <c r="A27" s="30" t="s">
        <v>8</v>
      </c>
      <c r="B27" s="26" t="s">
        <v>45</v>
      </c>
      <c r="C27" s="52">
        <f>SUM(C13,C19,C20,C25,C26)</f>
        <v>2331.61058</v>
      </c>
      <c r="D27" s="32"/>
    </row>
    <row r="28" spans="1:4" ht="15.75" x14ac:dyDescent="0.25">
      <c r="A28" s="30" t="s">
        <v>14</v>
      </c>
      <c r="B28" s="26" t="s">
        <v>58</v>
      </c>
      <c r="C28" s="52">
        <f>(C27-C13-C25)*0.1</f>
        <v>210.76105800000002</v>
      </c>
      <c r="D28" s="32"/>
    </row>
    <row r="29" spans="1:4" ht="15.75" x14ac:dyDescent="0.25">
      <c r="A29" s="30" t="s">
        <v>15</v>
      </c>
      <c r="B29" s="26" t="s">
        <v>61</v>
      </c>
      <c r="C29" s="52">
        <f>SUM(C27:C28)</f>
        <v>2542.3716380000001</v>
      </c>
      <c r="D29" s="32"/>
    </row>
    <row r="30" spans="1:4" ht="16.5" thickBot="1" x14ac:dyDescent="0.3">
      <c r="A30" s="42" t="s">
        <v>49</v>
      </c>
      <c r="B30" s="43" t="s">
        <v>59</v>
      </c>
      <c r="C30" s="53">
        <f>C29*0.18</f>
        <v>457.62689483999998</v>
      </c>
      <c r="D30" s="44"/>
    </row>
    <row r="31" spans="1:4" ht="16.5" thickBot="1" x14ac:dyDescent="0.3">
      <c r="A31" s="45" t="s">
        <v>50</v>
      </c>
      <c r="B31" s="46" t="s">
        <v>60</v>
      </c>
      <c r="C31" s="54">
        <v>2999</v>
      </c>
      <c r="D31" s="47"/>
    </row>
  </sheetData>
  <mergeCells count="9">
    <mergeCell ref="A9:D9"/>
    <mergeCell ref="A10:D10"/>
    <mergeCell ref="A7:D7"/>
    <mergeCell ref="A8:D8"/>
    <mergeCell ref="C1:D1"/>
    <mergeCell ref="A3:B3"/>
    <mergeCell ref="C3:D3"/>
    <mergeCell ref="C4:D4"/>
    <mergeCell ref="C6:D6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view="pageBreakPreview" zoomScaleNormal="100" zoomScaleSheetLayoutView="100" workbookViewId="0">
      <selection activeCell="A36" sqref="A36"/>
    </sheetView>
  </sheetViews>
  <sheetFormatPr defaultRowHeight="15" x14ac:dyDescent="0.25"/>
  <cols>
    <col min="1" max="1" width="5.7109375" customWidth="1"/>
    <col min="2" max="2" width="38.140625" customWidth="1"/>
    <col min="3" max="3" width="33.42578125" customWidth="1"/>
    <col min="4" max="4" width="9.85546875" customWidth="1"/>
    <col min="6" max="6" width="24.42578125" customWidth="1"/>
    <col min="7" max="7" width="13.42578125" customWidth="1"/>
    <col min="8" max="8" width="19.140625" customWidth="1"/>
    <col min="10" max="10" width="13.28515625" bestFit="1" customWidth="1"/>
  </cols>
  <sheetData>
    <row r="1" spans="1:8" ht="15" customHeight="1" x14ac:dyDescent="0.25">
      <c r="A1" s="83" t="s">
        <v>63</v>
      </c>
      <c r="B1" s="83"/>
      <c r="C1" s="83"/>
      <c r="D1" s="83"/>
      <c r="E1" s="83"/>
      <c r="F1" s="83"/>
      <c r="G1" s="83"/>
      <c r="H1" s="83"/>
    </row>
    <row r="2" spans="1:8" ht="15" customHeight="1" x14ac:dyDescent="0.25">
      <c r="A2" s="83" t="s">
        <v>32</v>
      </c>
      <c r="B2" s="83"/>
      <c r="C2" s="83"/>
      <c r="D2" s="83"/>
      <c r="E2" s="83"/>
      <c r="F2" s="83"/>
      <c r="G2" s="83"/>
      <c r="H2" s="83"/>
    </row>
    <row r="3" spans="1:8" ht="18.75" x14ac:dyDescent="0.25">
      <c r="A3" s="23"/>
      <c r="B3" s="23"/>
      <c r="C3" s="23"/>
      <c r="D3" s="23"/>
      <c r="E3" s="23"/>
    </row>
    <row r="4" spans="1:8" ht="21" customHeight="1" x14ac:dyDescent="0.25">
      <c r="A4" s="78" t="s">
        <v>62</v>
      </c>
      <c r="B4" s="78"/>
      <c r="C4" s="78"/>
      <c r="D4" s="78"/>
      <c r="E4" s="78"/>
      <c r="F4" s="78"/>
      <c r="G4" s="78"/>
      <c r="H4" s="78"/>
    </row>
    <row r="5" spans="1:8" ht="30" customHeight="1" x14ac:dyDescent="0.25">
      <c r="A5" s="79" t="s">
        <v>75</v>
      </c>
      <c r="B5" s="79"/>
      <c r="C5" s="79"/>
      <c r="D5" s="79"/>
      <c r="E5" s="79"/>
      <c r="F5" s="79"/>
      <c r="G5" s="79"/>
      <c r="H5" s="79"/>
    </row>
    <row r="6" spans="1:8" ht="14.25" customHeight="1" x14ac:dyDescent="0.25">
      <c r="A6" s="49"/>
      <c r="B6" s="49"/>
      <c r="C6" s="49"/>
      <c r="D6" s="49"/>
      <c r="E6" s="49"/>
      <c r="F6" s="49"/>
      <c r="G6" s="49"/>
      <c r="H6" s="49"/>
    </row>
    <row r="7" spans="1:8" ht="15" customHeight="1" thickBot="1" x14ac:dyDescent="0.3">
      <c r="A7" s="84" t="s">
        <v>53</v>
      </c>
      <c r="B7" s="84"/>
      <c r="C7" s="84"/>
      <c r="D7" s="84"/>
      <c r="E7" s="84"/>
      <c r="F7" s="84"/>
      <c r="G7" s="84"/>
      <c r="H7" s="84"/>
    </row>
    <row r="8" spans="1:8" ht="72.75" customHeight="1" thickBot="1" x14ac:dyDescent="0.3">
      <c r="A8" s="94" t="s">
        <v>0</v>
      </c>
      <c r="B8" s="94" t="s">
        <v>64</v>
      </c>
      <c r="C8" s="97" t="s">
        <v>65</v>
      </c>
      <c r="D8" s="98"/>
      <c r="E8" s="99"/>
      <c r="F8" s="11" t="s">
        <v>68</v>
      </c>
      <c r="G8" s="11" t="s">
        <v>9</v>
      </c>
      <c r="H8" s="11" t="s">
        <v>69</v>
      </c>
    </row>
    <row r="9" spans="1:8" ht="31.15" customHeight="1" thickBot="1" x14ac:dyDescent="0.3">
      <c r="A9" s="95"/>
      <c r="B9" s="96"/>
      <c r="C9" s="2" t="s">
        <v>1</v>
      </c>
      <c r="D9" s="2" t="s">
        <v>66</v>
      </c>
      <c r="E9" s="2" t="s">
        <v>67</v>
      </c>
      <c r="F9" s="3" t="s">
        <v>71</v>
      </c>
      <c r="G9" s="3" t="s">
        <v>70</v>
      </c>
      <c r="H9" s="3" t="s">
        <v>71</v>
      </c>
    </row>
    <row r="10" spans="1:8" ht="15.75" x14ac:dyDescent="0.25">
      <c r="A10" s="91">
        <v>1</v>
      </c>
      <c r="B10" s="88" t="s">
        <v>76</v>
      </c>
      <c r="C10" s="8" t="s">
        <v>11</v>
      </c>
      <c r="D10" s="9">
        <v>0.7</v>
      </c>
      <c r="E10" s="9">
        <v>1</v>
      </c>
      <c r="F10" s="62">
        <v>177</v>
      </c>
      <c r="G10" s="59">
        <f>D10*E10</f>
        <v>0.7</v>
      </c>
      <c r="H10" s="55">
        <f>ROUND((F10*G10),2)</f>
        <v>123.9</v>
      </c>
    </row>
    <row r="11" spans="1:8" ht="15.75" customHeight="1" x14ac:dyDescent="0.25">
      <c r="A11" s="92"/>
      <c r="B11" s="89"/>
      <c r="C11" s="4" t="s">
        <v>13</v>
      </c>
      <c r="D11" s="5">
        <v>0.3</v>
      </c>
      <c r="E11" s="5">
        <v>3</v>
      </c>
      <c r="F11" s="63">
        <v>177</v>
      </c>
      <c r="G11" s="59">
        <f t="shared" ref="G11:G13" si="0">D11*E11</f>
        <v>0.89999999999999991</v>
      </c>
      <c r="H11" s="55">
        <f t="shared" ref="H11:H13" si="1">ROUND((F11*G11),2)</f>
        <v>159.30000000000001</v>
      </c>
    </row>
    <row r="12" spans="1:8" ht="15.75" x14ac:dyDescent="0.25">
      <c r="A12" s="92"/>
      <c r="B12" s="89"/>
      <c r="C12" s="4" t="s">
        <v>72</v>
      </c>
      <c r="D12" s="5">
        <v>1</v>
      </c>
      <c r="E12" s="5">
        <v>4</v>
      </c>
      <c r="F12" s="63">
        <v>137</v>
      </c>
      <c r="G12" s="59">
        <f t="shared" si="0"/>
        <v>4</v>
      </c>
      <c r="H12" s="55">
        <f t="shared" si="1"/>
        <v>548</v>
      </c>
    </row>
    <row r="13" spans="1:8" ht="15.75" x14ac:dyDescent="0.25">
      <c r="A13" s="92"/>
      <c r="B13" s="89"/>
      <c r="C13" s="66" t="s">
        <v>73</v>
      </c>
      <c r="D13" s="70">
        <v>0.41737999999999997</v>
      </c>
      <c r="E13" s="67">
        <v>1</v>
      </c>
      <c r="F13" s="68">
        <v>84</v>
      </c>
      <c r="G13" s="59">
        <f t="shared" si="0"/>
        <v>0.41737999999999997</v>
      </c>
      <c r="H13" s="55">
        <f t="shared" si="1"/>
        <v>35.06</v>
      </c>
    </row>
    <row r="14" spans="1:8" ht="15.75" x14ac:dyDescent="0.25">
      <c r="A14" s="92"/>
      <c r="B14" s="89"/>
      <c r="C14" s="66"/>
      <c r="D14" s="71"/>
      <c r="E14" s="67"/>
      <c r="F14" s="68"/>
      <c r="G14" s="59"/>
      <c r="H14" s="55"/>
    </row>
    <row r="15" spans="1:8" ht="15.75" x14ac:dyDescent="0.25">
      <c r="A15" s="92"/>
      <c r="B15" s="89"/>
      <c r="C15" s="66"/>
      <c r="D15" s="71"/>
      <c r="E15" s="67"/>
      <c r="F15" s="68"/>
      <c r="G15" s="59"/>
      <c r="H15" s="55"/>
    </row>
    <row r="16" spans="1:8" ht="15.75" x14ac:dyDescent="0.25">
      <c r="A16" s="92"/>
      <c r="B16" s="89"/>
      <c r="C16" s="66"/>
      <c r="D16" s="71"/>
      <c r="E16" s="67"/>
      <c r="F16" s="68"/>
      <c r="G16" s="59"/>
      <c r="H16" s="55"/>
    </row>
    <row r="17" spans="1:8" ht="15.75" x14ac:dyDescent="0.25">
      <c r="A17" s="92"/>
      <c r="B17" s="89"/>
      <c r="C17" s="66"/>
      <c r="D17" s="71"/>
      <c r="E17" s="67"/>
      <c r="F17" s="68"/>
      <c r="G17" s="59"/>
      <c r="H17" s="55"/>
    </row>
    <row r="18" spans="1:8" ht="15.75" x14ac:dyDescent="0.25">
      <c r="A18" s="92"/>
      <c r="B18" s="89"/>
      <c r="C18" s="66"/>
      <c r="D18" s="71"/>
      <c r="E18" s="67"/>
      <c r="F18" s="68"/>
      <c r="G18" s="59"/>
      <c r="H18" s="55"/>
    </row>
    <row r="19" spans="1:8" ht="15.75" x14ac:dyDescent="0.25">
      <c r="A19" s="92"/>
      <c r="B19" s="89"/>
      <c r="C19" s="66"/>
      <c r="D19" s="71"/>
      <c r="E19" s="67"/>
      <c r="F19" s="68"/>
      <c r="G19" s="59"/>
      <c r="H19" s="55"/>
    </row>
    <row r="20" spans="1:8" ht="15.75" x14ac:dyDescent="0.25">
      <c r="A20" s="92"/>
      <c r="B20" s="89"/>
      <c r="C20" s="66"/>
      <c r="D20" s="71"/>
      <c r="E20" s="67"/>
      <c r="F20" s="68"/>
      <c r="G20" s="59"/>
      <c r="H20" s="55"/>
    </row>
    <row r="21" spans="1:8" ht="15.75" x14ac:dyDescent="0.25">
      <c r="A21" s="92"/>
      <c r="B21" s="89"/>
      <c r="C21" s="66"/>
      <c r="D21" s="71"/>
      <c r="E21" s="67"/>
      <c r="F21" s="68"/>
      <c r="G21" s="59"/>
      <c r="H21" s="55"/>
    </row>
    <row r="22" spans="1:8" ht="15.75" x14ac:dyDescent="0.25">
      <c r="A22" s="92"/>
      <c r="B22" s="89"/>
      <c r="C22" s="66"/>
      <c r="D22" s="71"/>
      <c r="E22" s="67"/>
      <c r="F22" s="68"/>
      <c r="G22" s="59"/>
      <c r="H22" s="55"/>
    </row>
    <row r="23" spans="1:8" ht="15.75" x14ac:dyDescent="0.25">
      <c r="A23" s="92"/>
      <c r="B23" s="89"/>
      <c r="C23" s="66"/>
      <c r="D23" s="71"/>
      <c r="E23" s="67"/>
      <c r="F23" s="68"/>
      <c r="G23" s="59"/>
      <c r="H23" s="55"/>
    </row>
    <row r="24" spans="1:8" ht="15.75" x14ac:dyDescent="0.25">
      <c r="A24" s="92"/>
      <c r="B24" s="89"/>
      <c r="C24" s="66"/>
      <c r="D24" s="71"/>
      <c r="E24" s="67"/>
      <c r="F24" s="68"/>
      <c r="G24" s="59"/>
      <c r="H24" s="55"/>
    </row>
    <row r="25" spans="1:8" ht="15.75" x14ac:dyDescent="0.25">
      <c r="A25" s="92"/>
      <c r="B25" s="89"/>
      <c r="C25" s="66"/>
      <c r="D25" s="71"/>
      <c r="E25" s="67"/>
      <c r="F25" s="68"/>
      <c r="G25" s="59"/>
      <c r="H25" s="55"/>
    </row>
    <row r="26" spans="1:8" ht="15.75" x14ac:dyDescent="0.25">
      <c r="A26" s="92"/>
      <c r="B26" s="89"/>
      <c r="C26" s="66"/>
      <c r="D26" s="71"/>
      <c r="E26" s="67"/>
      <c r="F26" s="68"/>
      <c r="G26" s="59"/>
      <c r="H26" s="55"/>
    </row>
    <row r="27" spans="1:8" ht="15.75" x14ac:dyDescent="0.25">
      <c r="A27" s="92"/>
      <c r="B27" s="89"/>
      <c r="C27" s="66"/>
      <c r="D27" s="67"/>
      <c r="E27" s="67"/>
      <c r="F27" s="68"/>
      <c r="G27" s="59"/>
      <c r="H27" s="56"/>
    </row>
    <row r="28" spans="1:8" ht="15.75" x14ac:dyDescent="0.25">
      <c r="A28" s="92"/>
      <c r="B28" s="89"/>
      <c r="C28" s="66"/>
      <c r="D28" s="67"/>
      <c r="E28" s="67"/>
      <c r="F28" s="68"/>
      <c r="G28" s="59"/>
      <c r="H28" s="56"/>
    </row>
    <row r="29" spans="1:8" ht="15.75" x14ac:dyDescent="0.25">
      <c r="A29" s="92"/>
      <c r="B29" s="89"/>
      <c r="C29" s="66"/>
      <c r="D29" s="67"/>
      <c r="E29" s="67"/>
      <c r="F29" s="68"/>
      <c r="G29" s="59"/>
      <c r="H29" s="56"/>
    </row>
    <row r="30" spans="1:8" ht="15.75" x14ac:dyDescent="0.25">
      <c r="A30" s="92"/>
      <c r="B30" s="89"/>
      <c r="C30" s="66"/>
      <c r="D30" s="67"/>
      <c r="E30" s="67"/>
      <c r="F30" s="68"/>
      <c r="G30" s="59"/>
      <c r="H30" s="56"/>
    </row>
    <row r="31" spans="1:8" ht="15.75" x14ac:dyDescent="0.25">
      <c r="A31" s="92"/>
      <c r="B31" s="89"/>
      <c r="C31" s="66"/>
      <c r="D31" s="67"/>
      <c r="E31" s="67"/>
      <c r="F31" s="68"/>
      <c r="G31" s="59"/>
      <c r="H31" s="56"/>
    </row>
    <row r="32" spans="1:8" ht="16.5" thickBot="1" x14ac:dyDescent="0.3">
      <c r="A32" s="93"/>
      <c r="B32" s="90"/>
      <c r="C32" s="61"/>
      <c r="D32" s="6"/>
      <c r="E32" s="6"/>
      <c r="F32" s="64"/>
      <c r="G32" s="60"/>
      <c r="H32" s="56"/>
    </row>
    <row r="33" spans="1:10" ht="16.5" thickBot="1" x14ac:dyDescent="0.3">
      <c r="A33" s="85" t="s">
        <v>74</v>
      </c>
      <c r="B33" s="86"/>
      <c r="C33" s="86"/>
      <c r="D33" s="87"/>
      <c r="E33" s="57">
        <f>SUM(E10:E32)</f>
        <v>9</v>
      </c>
      <c r="F33" s="57"/>
      <c r="G33" s="69">
        <f>SUM(G10:G32)</f>
        <v>6.0173799999999993</v>
      </c>
      <c r="H33" s="58">
        <f>SUM(H10:H32)</f>
        <v>866.26</v>
      </c>
      <c r="J33" s="1"/>
    </row>
    <row r="34" spans="1:10" ht="15.75" x14ac:dyDescent="0.25">
      <c r="A34" s="7"/>
      <c r="B34" s="7"/>
      <c r="C34" s="7"/>
      <c r="D34" s="7"/>
      <c r="E34" s="7"/>
      <c r="F34" s="7"/>
      <c r="G34" s="10"/>
      <c r="H34" s="7"/>
    </row>
    <row r="35" spans="1:10" ht="15.75" x14ac:dyDescent="0.25">
      <c r="A35" s="65"/>
    </row>
    <row r="36" spans="1:10" ht="15.75" x14ac:dyDescent="0.25">
      <c r="A36" s="65" t="s">
        <v>78</v>
      </c>
    </row>
  </sheetData>
  <mergeCells count="11">
    <mergeCell ref="A33:D33"/>
    <mergeCell ref="B10:B32"/>
    <mergeCell ref="A10:A32"/>
    <mergeCell ref="A8:A9"/>
    <mergeCell ref="B8:B9"/>
    <mergeCell ref="C8:E8"/>
    <mergeCell ref="A1:H1"/>
    <mergeCell ref="A2:H2"/>
    <mergeCell ref="A4:H4"/>
    <mergeCell ref="A5:H5"/>
    <mergeCell ref="A7:H7"/>
  </mergeCells>
  <pageMargins left="0.7" right="0.7" top="0.75" bottom="0.75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view="pageBreakPreview" zoomScaleNormal="100" zoomScaleSheetLayoutView="100" workbookViewId="0">
      <selection activeCell="L16" sqref="L16"/>
    </sheetView>
  </sheetViews>
  <sheetFormatPr defaultRowHeight="15" x14ac:dyDescent="0.25"/>
  <cols>
    <col min="2" max="2" width="16.85546875" customWidth="1"/>
    <col min="3" max="3" width="14.7109375" customWidth="1"/>
    <col min="4" max="4" width="13.42578125" customWidth="1"/>
    <col min="5" max="6" width="11.42578125" customWidth="1"/>
    <col min="7" max="12" width="11.7109375" customWidth="1"/>
    <col min="13" max="13" width="13.140625" customWidth="1"/>
  </cols>
  <sheetData>
    <row r="1" spans="1:13" ht="15" customHeight="1" x14ac:dyDescent="0.25">
      <c r="A1" s="83" t="s">
        <v>52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15" customHeight="1" x14ac:dyDescent="0.25">
      <c r="A2" s="83" t="s">
        <v>32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18.75" x14ac:dyDescent="0.25">
      <c r="A3" s="112"/>
      <c r="B3" s="112"/>
      <c r="C3" s="112"/>
      <c r="D3" s="112"/>
    </row>
    <row r="4" spans="1:13" ht="21" customHeight="1" x14ac:dyDescent="0.25">
      <c r="A4" s="78" t="s">
        <v>12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</row>
    <row r="5" spans="1:13" ht="30" customHeight="1" x14ac:dyDescent="0.25">
      <c r="A5" s="79" t="s">
        <v>75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</row>
    <row r="6" spans="1:13" ht="14.25" customHeight="1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5" customHeight="1" x14ac:dyDescent="0.25">
      <c r="A7" s="84" t="s">
        <v>53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5.75" thickBot="1" x14ac:dyDescent="0.3"/>
    <row r="9" spans="1:13" ht="31.5" customHeight="1" x14ac:dyDescent="0.25">
      <c r="A9" s="104" t="s">
        <v>0</v>
      </c>
      <c r="B9" s="107" t="s">
        <v>16</v>
      </c>
      <c r="C9" s="107" t="s">
        <v>17</v>
      </c>
      <c r="D9" s="107" t="s">
        <v>18</v>
      </c>
      <c r="E9" s="107" t="s">
        <v>19</v>
      </c>
      <c r="F9" s="107"/>
      <c r="G9" s="107" t="s">
        <v>56</v>
      </c>
      <c r="H9" s="107"/>
      <c r="I9" s="107"/>
      <c r="J9" s="107"/>
      <c r="K9" s="107"/>
      <c r="L9" s="107"/>
      <c r="M9" s="100" t="s">
        <v>20</v>
      </c>
    </row>
    <row r="10" spans="1:13" ht="15.75" x14ac:dyDescent="0.25">
      <c r="A10" s="105"/>
      <c r="B10" s="108"/>
      <c r="C10" s="108"/>
      <c r="D10" s="108"/>
      <c r="E10" s="108"/>
      <c r="F10" s="108"/>
      <c r="G10" s="103" t="s">
        <v>31</v>
      </c>
      <c r="H10" s="103"/>
      <c r="I10" s="103" t="s">
        <v>21</v>
      </c>
      <c r="J10" s="103"/>
      <c r="K10" s="103" t="s">
        <v>23</v>
      </c>
      <c r="L10" s="103"/>
      <c r="M10" s="101"/>
    </row>
    <row r="11" spans="1:13" ht="15.75" x14ac:dyDescent="0.25">
      <c r="A11" s="105"/>
      <c r="B11" s="108"/>
      <c r="C11" s="108"/>
      <c r="D11" s="108"/>
      <c r="E11" s="108"/>
      <c r="F11" s="108"/>
      <c r="G11" s="103"/>
      <c r="H11" s="103"/>
      <c r="I11" s="103" t="s">
        <v>22</v>
      </c>
      <c r="J11" s="103"/>
      <c r="K11" s="103" t="s">
        <v>22</v>
      </c>
      <c r="L11" s="103"/>
      <c r="M11" s="101"/>
    </row>
    <row r="12" spans="1:13" ht="56.25" customHeight="1" thickBot="1" x14ac:dyDescent="0.3">
      <c r="A12" s="106"/>
      <c r="B12" s="109"/>
      <c r="C12" s="109"/>
      <c r="D12" s="109"/>
      <c r="E12" s="13" t="s">
        <v>24</v>
      </c>
      <c r="F12" s="13" t="s">
        <v>25</v>
      </c>
      <c r="G12" s="13" t="s">
        <v>26</v>
      </c>
      <c r="H12" s="13" t="s">
        <v>27</v>
      </c>
      <c r="I12" s="13" t="s">
        <v>26</v>
      </c>
      <c r="J12" s="13" t="s">
        <v>27</v>
      </c>
      <c r="K12" s="14" t="s">
        <v>28</v>
      </c>
      <c r="L12" s="13" t="s">
        <v>27</v>
      </c>
      <c r="M12" s="102"/>
    </row>
    <row r="13" spans="1:13" ht="16.5" thickBot="1" x14ac:dyDescent="0.3">
      <c r="A13" s="15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7">
        <v>13</v>
      </c>
    </row>
    <row r="14" spans="1:13" s="12" customFormat="1" ht="111" thickBot="1" x14ac:dyDescent="0.3">
      <c r="A14" s="18">
        <v>1</v>
      </c>
      <c r="B14" s="19" t="s">
        <v>77</v>
      </c>
      <c r="C14" s="19" t="s">
        <v>29</v>
      </c>
      <c r="D14" s="19">
        <v>2</v>
      </c>
      <c r="E14" s="19">
        <v>2</v>
      </c>
      <c r="F14" s="19">
        <v>5</v>
      </c>
      <c r="G14" s="20">
        <v>0.7</v>
      </c>
      <c r="H14" s="20">
        <f>D14*E14*F14*G14</f>
        <v>14</v>
      </c>
      <c r="I14" s="20">
        <v>3.5</v>
      </c>
      <c r="J14" s="20">
        <f>D14*E14*F14*I14</f>
        <v>70</v>
      </c>
      <c r="K14" s="20">
        <v>35</v>
      </c>
      <c r="L14" s="20">
        <f>D14*E14*K14</f>
        <v>140</v>
      </c>
      <c r="M14" s="21">
        <f>SUM(H14,J14,L14)</f>
        <v>224</v>
      </c>
    </row>
    <row r="15" spans="1:13" ht="16.5" thickBot="1" x14ac:dyDescent="0.3">
      <c r="A15" s="110" t="s">
        <v>30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22">
        <f>M14</f>
        <v>224</v>
      </c>
    </row>
    <row r="17" spans="1:1" ht="15.75" x14ac:dyDescent="0.25">
      <c r="A17" s="65"/>
    </row>
    <row r="18" spans="1:1" ht="15.75" x14ac:dyDescent="0.25">
      <c r="A18" s="65" t="s">
        <v>78</v>
      </c>
    </row>
  </sheetData>
  <mergeCells count="19">
    <mergeCell ref="A7:M7"/>
    <mergeCell ref="A15:L15"/>
    <mergeCell ref="A3:D3"/>
    <mergeCell ref="A1:M1"/>
    <mergeCell ref="A2:M2"/>
    <mergeCell ref="A4:M4"/>
    <mergeCell ref="M9:M12"/>
    <mergeCell ref="G10:H11"/>
    <mergeCell ref="I10:J10"/>
    <mergeCell ref="I11:J11"/>
    <mergeCell ref="K10:L10"/>
    <mergeCell ref="K11:L11"/>
    <mergeCell ref="A9:A12"/>
    <mergeCell ref="B9:B12"/>
    <mergeCell ref="C9:C12"/>
    <mergeCell ref="D9:D12"/>
    <mergeCell ref="E9:F11"/>
    <mergeCell ref="G9:L9"/>
    <mergeCell ref="A5:M5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Табл. 5</vt:lpstr>
      <vt:lpstr>Табл. 5.1</vt:lpstr>
      <vt:lpstr>Табл. 5.2</vt:lpstr>
      <vt:lpstr>'Табл. 5'!Область_печати</vt:lpstr>
      <vt:lpstr>'Табл. 5.1'!Область_печати</vt:lpstr>
      <vt:lpstr>'Табл. 5.2'!Область_печати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2015-09-22T01:28:03Z</dcterms:modified>
</cp:coreProperties>
</file>